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" windowWidth="15480" windowHeight="9645" firstSheet="2" activeTab="2"/>
  </bookViews>
  <sheets>
    <sheet name="I2C" sheetId="9" state="hidden" r:id="rId1"/>
    <sheet name="URT" sheetId="8" state="hidden" r:id="rId2"/>
    <sheet name="ADC" sheetId="1" r:id="rId3"/>
    <sheet name="DMA" sheetId="2" r:id="rId4"/>
    <sheet name="TM" sheetId="3" r:id="rId5"/>
    <sheet name="DAC" sheetId="4" state="hidden" r:id="rId6"/>
    <sheet name="CMP" sheetId="7" r:id="rId7"/>
    <sheet name="SPI" sheetId="5" r:id="rId8"/>
    <sheet name="IWDT" sheetId="10" r:id="rId9"/>
    <sheet name="COMMON" sheetId="6" state="hidden" r:id="rId10"/>
    <sheet name="RTC" sheetId="17" r:id="rId11"/>
    <sheet name="CSC" sheetId="11" r:id="rId12"/>
    <sheet name="GPIO" sheetId="14" r:id="rId13"/>
    <sheet name="UART" sheetId="15" r:id="rId14"/>
    <sheet name="CM0" sheetId="18" r:id="rId15"/>
    <sheet name="MEM" sheetId="19" r:id="rId16"/>
    <sheet name="IRQ" sheetId="20" r:id="rId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6" i="5" l="1"/>
</calcChain>
</file>

<file path=xl/comments1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6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7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8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9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0.xml><?xml version="1.0" encoding="utf-8"?>
<comments xmlns="http://schemas.openxmlformats.org/spreadsheetml/2006/main">
  <authors>
    <author>RYLee 李瑞耀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>
      <text>
        <r>
          <rPr>
            <b/>
            <sz val="10"/>
            <color indexed="81"/>
            <rFont val="Tahoma"/>
            <family val="2"/>
          </rPr>
          <t>Modify</t>
        </r>
        <r>
          <rPr>
            <sz val="10"/>
            <color indexed="81"/>
            <rFont val="Tahoma"/>
            <family val="2"/>
          </rPr>
          <t xml:space="preserve">
This field is updated by running [Update List].</t>
        </r>
      </text>
    </comment>
    <comment ref="K2" authorId="0">
      <text>
        <r>
          <rPr>
            <b/>
            <sz val="10"/>
            <color indexed="81"/>
            <rFont val="Tahoma"/>
            <family val="2"/>
          </rPr>
          <t>With Example</t>
        </r>
        <r>
          <rPr>
            <sz val="10"/>
            <color indexed="81"/>
            <rFont val="Tahoma"/>
            <family val="2"/>
          </rPr>
          <t xml:space="preserve">
This field is replace by new function
</t>
        </r>
      </text>
    </comment>
    <comment ref="L2" author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  <comment ref="M2" author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1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2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3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4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5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6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7.xml><?xml version="1.0" encoding="utf-8"?>
<comments xmlns="http://schemas.openxmlformats.org/spreadsheetml/2006/main">
  <authors>
    <author>ErieFan 范智傑</author>
    <author>RYLee 李瑞耀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<sst xmlns="http://schemas.openxmlformats.org/spreadsheetml/2006/main" count="474" uniqueCount="184">
  <si>
    <t>Ret Type</t>
    <phoneticPr fontId="5" type="noConversion"/>
  </si>
  <si>
    <t>Function Name</t>
    <phoneticPr fontId="5" type="noConversion"/>
  </si>
  <si>
    <t>Function Arguments</t>
    <phoneticPr fontId="5" type="noConversion"/>
  </si>
  <si>
    <t>Function Brief</t>
    <phoneticPr fontId="5" type="noConversion"/>
  </si>
  <si>
    <t>Mdy</t>
    <phoneticPr fontId="5" type="noConversion"/>
  </si>
  <si>
    <t>item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</si>
  <si>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</si>
  <si>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</si>
  <si>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</si>
  <si>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void</t>
    <phoneticPr fontId="1" type="noConversion"/>
  </si>
  <si>
    <t>ADC_SingleDifferrentMode_Select</t>
    <phoneticPr fontId="1" type="noConversion"/>
  </si>
  <si>
    <t>V</t>
  </si>
  <si>
    <t>Data</t>
    <phoneticPr fontId="7" type="noConversion"/>
  </si>
  <si>
    <t>ADC</t>
    <phoneticPr fontId="1" type="noConversion"/>
  </si>
  <si>
    <t>DMA</t>
    <phoneticPr fontId="1" type="noConversion"/>
  </si>
  <si>
    <t>TM</t>
    <phoneticPr fontId="1" type="noConversion"/>
  </si>
  <si>
    <t>DAC</t>
    <phoneticPr fontId="1" type="noConversion"/>
  </si>
  <si>
    <t>DMAChannel_Struct* DMAChx, FunctionalState NewState</t>
    <phoneticPr fontId="7" type="noConversion"/>
  </si>
  <si>
    <t>Enable the Last cycle of DMA transmission before DMA channel X TCF happen</t>
    <phoneticPr fontId="1" type="noConversion"/>
  </si>
  <si>
    <t>SPI</t>
    <phoneticPr fontId="1" type="noConversion"/>
  </si>
  <si>
    <t>Common</t>
    <phoneticPr fontId="1" type="noConversion"/>
  </si>
  <si>
    <t>ADC_Struct* ADCx, ADC_ConversionTypeDef ADC_ConversionType</t>
    <phoneticPr fontId="7" type="noConversion"/>
  </si>
  <si>
    <t>void CMP_InverseOutput(CMPAC_Struct* CMPACx, CMP_OutputPolarityDef OutPorSel)</t>
    <phoneticPr fontId="1" type="noConversion"/>
  </si>
  <si>
    <t xml:space="preserve">Configures the CMPACx output Polarity </t>
    <phoneticPr fontId="1" type="noConversion"/>
  </si>
  <si>
    <t>URT</t>
    <phoneticPr fontId="1" type="noConversion"/>
  </si>
  <si>
    <t>DMA_LastTransmitCycle_Cmd</t>
    <phoneticPr fontId="1" type="noConversion"/>
  </si>
  <si>
    <t>CMP_OutputPolarity_Select</t>
    <phoneticPr fontId="1" type="noConversion"/>
  </si>
  <si>
    <t>void</t>
    <phoneticPr fontId="1" type="noConversion"/>
  </si>
  <si>
    <t>SPI_TransferBidirection_Select</t>
    <phoneticPr fontId="1" type="noConversion"/>
  </si>
  <si>
    <t>SPI_Struct* SPIx, 
SPI_BDIR_Enum BDIR_SEL</t>
    <phoneticPr fontId="1" type="noConversion"/>
  </si>
  <si>
    <t>Config ADC conversion type (Single or Different)</t>
    <phoneticPr fontId="1" type="noConversion"/>
  </si>
  <si>
    <t>SPIx transfer bidirection select input/output</t>
    <phoneticPr fontId="1" type="noConversion"/>
  </si>
  <si>
    <t>void ADC_differentialMode_Cmd(ADC_Struct* ADCx, FunctionalState NewState)</t>
    <phoneticPr fontId="1" type="noConversion"/>
  </si>
  <si>
    <t>void</t>
    <phoneticPr fontId="1" type="noConversion"/>
  </si>
  <si>
    <t>IWDT_StopModeWakeUpEvent_Config</t>
    <phoneticPr fontId="1" type="noConversion"/>
  </si>
  <si>
    <t>uint32_t IWDT_WK, 
FunctionalState NewState</t>
    <phoneticPr fontId="1" type="noConversion"/>
  </si>
  <si>
    <t>Configure IWDT detect IWDT XXXX flag wakeup from STOP mode.</t>
    <phoneticPr fontId="1" type="noConversion"/>
  </si>
  <si>
    <t>SPI_FirstBit_Select</t>
    <phoneticPr fontId="1" type="noConversion"/>
  </si>
  <si>
    <t>SPI_Struct* SPIx, 
SPI_FBS_Enum SPI_FBS</t>
    <phoneticPr fontId="1" type="noConversion"/>
  </si>
  <si>
    <t>SPIx data order first bit select MSB/LSB</t>
    <phoneticPr fontId="1" type="noConversion"/>
  </si>
  <si>
    <t>void SPI_LsbFirst_Cmd (SPI_Struct* SPIx, FunctionalState NewState)</t>
    <phoneticPr fontId="1" type="noConversion"/>
  </si>
  <si>
    <t>I2C</t>
    <phoneticPr fontId="1" type="noConversion"/>
  </si>
  <si>
    <t>Del</t>
    <phoneticPr fontId="1" type="noConversion"/>
  </si>
  <si>
    <t>CMP</t>
    <phoneticPr fontId="1" type="noConversion"/>
  </si>
  <si>
    <t>CMPAC_Struct* CMPACx, CMP_OutputPolarityDef OutPorSe</t>
    <phoneticPr fontId="1" type="noConversion"/>
  </si>
  <si>
    <t>TM_SetInternalClockDivider</t>
    <phoneticPr fontId="1" type="noConversion"/>
  </si>
  <si>
    <t>TM_Struct* TMx, TM_INTClockDivDef INTClockSrc</t>
    <phoneticPr fontId="1" type="noConversion"/>
  </si>
  <si>
    <t>Configures Timer internal clock CK_TMx_INT input divider.</t>
    <phoneticPr fontId="1" type="noConversion"/>
  </si>
  <si>
    <t>TM_TimeBaseStruct_Init</t>
    <phoneticPr fontId="1" type="noConversion"/>
  </si>
  <si>
    <t>TM_TimeBaseInitTypeDef *TM_TMBaseInitStruct</t>
  </si>
  <si>
    <t>Fills each TM_TMBaseInitStruct member with its default value</t>
    <phoneticPr fontId="1" type="noConversion"/>
  </si>
  <si>
    <t>TM_TimeBase_Init</t>
    <phoneticPr fontId="1" type="noConversion"/>
  </si>
  <si>
    <t>TM_Struct *TMx, TM_TimeBaseInitTypeDef *TM_TMBaseInitStruct</t>
  </si>
  <si>
    <t>Initializes the TMx Time Base Unit peripheral according to the specified parameters in the TM_TMBaseInitStruct.</t>
    <phoneticPr fontId="1" type="noConversion"/>
  </si>
  <si>
    <t>Function Name/ECO ltem</t>
    <phoneticPr fontId="5" type="noConversion"/>
  </si>
  <si>
    <t>Function Brief/ ECO Description</t>
    <phoneticPr fontId="5" type="noConversion"/>
  </si>
  <si>
    <t>MG32x02z_CSC_Init.h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</si>
  <si>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</si>
  <si>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</si>
  <si>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MG32x02z_CSC_Init.c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</si>
  <si>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</si>
  <si>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</si>
  <si>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Support CK_PLLO divide 1</t>
    <phoneticPr fontId="1" type="noConversion"/>
  </si>
  <si>
    <t>Increase function. When CK_APB frequency &gt; 48MHz, show error message at "Build Output".</t>
    <phoneticPr fontId="1" type="noConversion"/>
  </si>
  <si>
    <t>Increase function. When CK_AHB frequency &gt; 48MHz, show error message at "Build Output".</t>
    <phoneticPr fontId="1" type="noConversion"/>
  </si>
  <si>
    <t>Increase function, calculate flash wait state set up value according to CK_AHB frequency.</t>
    <phoneticPr fontId="1" type="noConversion"/>
  </si>
  <si>
    <t>void ADC_differrentialMode_Cmd(ADC_Struct* ADCx, FunctionalState NewState)</t>
    <phoneticPr fontId="1" type="noConversion"/>
  </si>
  <si>
    <t>ADC_SingleDifferentMode_Select</t>
    <phoneticPr fontId="1" type="noConversion"/>
  </si>
  <si>
    <t>void</t>
    <phoneticPr fontId="1" type="noConversion"/>
  </si>
  <si>
    <t>ADC_StartCalibration</t>
    <phoneticPr fontId="1" type="noConversion"/>
  </si>
  <si>
    <t>ADC_Struct* ADCx, 
FunctionalState NewState</t>
    <phoneticPr fontId="7" type="noConversion"/>
  </si>
  <si>
    <t>Calibration ADC macro</t>
    <phoneticPr fontId="1" type="noConversion"/>
  </si>
  <si>
    <t>void</t>
    <phoneticPr fontId="1" type="noConversion"/>
  </si>
  <si>
    <t xml:space="preserve">Modify description </t>
    <phoneticPr fontId="1" type="noConversion"/>
  </si>
  <si>
    <t>void</t>
    <phoneticPr fontId="1" type="noConversion"/>
  </si>
  <si>
    <t>TM_Struct* TMx, EXUDMDSDef EXUDMds</t>
  </si>
  <si>
    <t>TM_Struct* TMx,FunctionalState NewState</t>
  </si>
  <si>
    <t>TM_Struct* TMx,TM_QEIResetIndexDef TM_IDXSel</t>
  </si>
  <si>
    <t>TM_QEI_Select</t>
  </si>
  <si>
    <t>TM_QEIReset_Cmd</t>
    <phoneticPr fontId="1" type="noConversion"/>
  </si>
  <si>
    <t>TM_QEIResetIDX_Select</t>
  </si>
  <si>
    <t>TM_InverseQEIDirection</t>
  </si>
  <si>
    <t>QEI mode: special count mode - dpeend IN0/IN1</t>
    <phoneticPr fontId="1" type="noConversion"/>
  </si>
  <si>
    <t>Reset main counter with QEI index signal</t>
  </si>
  <si>
    <t>Select QEI index state to reset main counter</t>
  </si>
  <si>
    <t xml:space="preserve">Inverse QEI direction </t>
  </si>
  <si>
    <t>TM_IT_Config</t>
  </si>
  <si>
    <t>TM_GetSingleFlagStatus</t>
  </si>
  <si>
    <t>Append QEI control bit:
TMx_QPE_IE / TMx_IDX_IE / TMx_DIRC_IE</t>
    <phoneticPr fontId="1" type="noConversion"/>
  </si>
  <si>
    <t>Append QEI flag:
TMx_QPEF/ TMx_IDXF / TMx_DIRCF</t>
    <phoneticPr fontId="1" type="noConversion"/>
  </si>
  <si>
    <t>TM_GetAllFlagStatus</t>
  </si>
  <si>
    <t>TM_ClearFlag</t>
  </si>
  <si>
    <t>SPI_ModfHappenedAction_Select</t>
    <phoneticPr fontId="1" type="noConversion"/>
  </si>
  <si>
    <t>SPI_Struct* SPIx, 
MODF_Enum SPI_MODFS</t>
    <phoneticPr fontId="1" type="noConversion"/>
  </si>
  <si>
    <t>SPIx function select when master mode fault detect.</t>
    <phoneticPr fontId="1" type="noConversion"/>
  </si>
  <si>
    <t>SPI_ModeAndNss_Select</t>
    <phoneticPr fontId="1" type="noConversion"/>
  </si>
  <si>
    <t>SPI_IT_Config</t>
    <phoneticPr fontId="1" type="noConversion"/>
  </si>
  <si>
    <t>SPI_ClearFlag</t>
    <phoneticPr fontId="1" type="noConversion"/>
  </si>
  <si>
    <t>SPI_GetSingleFlagStatus</t>
    <phoneticPr fontId="1" type="noConversion"/>
  </si>
  <si>
    <t>SPI_DataLine_Select</t>
    <phoneticPr fontId="1" type="noConversion"/>
  </si>
  <si>
    <t>SPI_Struct* SPIx, 
MODNSS_Enum SPI_MNS</t>
    <phoneticPr fontId="1" type="noConversion"/>
  </si>
  <si>
    <t>SPI_Struct* SPIx, 
uint32_t SPI_INTS, 
FunctionalState NewState</t>
    <phoneticPr fontId="1" type="noConversion"/>
  </si>
  <si>
    <t>SPI_Struct* SPIx, 
uint32_t SPI_Flag</t>
    <phoneticPr fontId="1" type="noConversion"/>
  </si>
  <si>
    <t>DRV_Return</t>
    <phoneticPr fontId="1" type="noConversion"/>
  </si>
  <si>
    <t>SPI_Struct* SPIx, 
DATALINE_Enum SPI_LINES</t>
    <phoneticPr fontId="1" type="noConversion"/>
  </si>
  <si>
    <t>Function Brief</t>
    <phoneticPr fontId="5" type="noConversion"/>
  </si>
  <si>
    <t>SPIx mode and nss selection
Increase the SPI_MNS selection SPI_MasterWithMODF, SPI_MasterWithNssAndMODF and SPI_SlaveWithNss</t>
    <phoneticPr fontId="1" type="noConversion"/>
  </si>
  <si>
    <t>SPIx config interrupt source
Increase the SPI_INTS selection SPI_INT_MODF.</t>
    <phoneticPr fontId="1" type="noConversion"/>
  </si>
  <si>
    <t>SPIx Clear intterupt source state
Increase the SPI_Flag selection SPI_MODF.</t>
    <phoneticPr fontId="1" type="noConversion"/>
  </si>
  <si>
    <t>SPIx get single flag status
Increase the SPI_Flag selection SPI_MODF.</t>
    <phoneticPr fontId="1" type="noConversion"/>
  </si>
  <si>
    <t>SPIx data line number select
Increase the SPI_LINES selection SPI_4LinesDuplicate and SPI_8LinesBidirection.</t>
    <phoneticPr fontId="1" type="noConversion"/>
  </si>
  <si>
    <t>v1.07</t>
    <phoneticPr fontId="1" type="noConversion"/>
  </si>
  <si>
    <t>v1.08</t>
    <phoneticPr fontId="1" type="noConversion"/>
  </si>
  <si>
    <t>Function/ File Name</t>
    <phoneticPr fontId="5" type="noConversion"/>
  </si>
  <si>
    <t>MG32x02z_GPIO_Init.h</t>
    <phoneticPr fontId="1" type="noConversion"/>
  </si>
  <si>
    <t>Origin function</t>
    <phoneticPr fontId="5" type="noConversion"/>
  </si>
  <si>
    <t>Function/ File Brief</t>
    <phoneticPr fontId="5" type="noConversion"/>
  </si>
  <si>
    <t xml:space="preserve">PE0_CR_ADR ~ PE15_CR_ADR </t>
    <phoneticPr fontId="1" type="noConversion"/>
  </si>
  <si>
    <t>PA2_CR_CONFIG</t>
    <phoneticPr fontId="1" type="noConversion"/>
  </si>
  <si>
    <t>GPIO_SetClearPortBit</t>
    <phoneticPr fontId="1" type="noConversion"/>
  </si>
  <si>
    <t>Function Arguments</t>
    <phoneticPr fontId="5" type="noConversion"/>
  </si>
  <si>
    <t>GPIO_Struct* GPIOX
uint16_t Set_Pin
uint16_t Clr_Pin</t>
    <phoneticPr fontId="1" type="noConversion"/>
  </si>
  <si>
    <t>The port set pin and clear pin at the same time</t>
    <phoneticPr fontId="1" type="noConversion"/>
  </si>
  <si>
    <t>user need</t>
    <phoneticPr fontId="1" type="noConversion"/>
  </si>
  <si>
    <t>static const uint32_t GPIO_CFG[]</t>
    <phoneticPr fontId="1" type="noConversion"/>
  </si>
  <si>
    <t>ConfigerWizard</t>
    <phoneticPr fontId="1" type="noConversion"/>
  </si>
  <si>
    <t>URT_Mode_Select</t>
    <phoneticPr fontId="1" type="noConversion"/>
  </si>
  <si>
    <t>URT_Struct* URTX 
URT_Mode_TypeDef URT_MDS</t>
    <phoneticPr fontId="1" type="noConversion"/>
  </si>
  <si>
    <t>1. PC13 AFS TM26_ETR -&gt; TM20_ETR
2. PB12 AFS DMA_TRGO -&gt; DMA_TRG0
3. PA15 AFS PA14 -&gt; PA15
4. PD14 AFS DAC_TRGO-&gt; DAC_TRG0</t>
    <phoneticPr fontId="1" type="noConversion"/>
  </si>
  <si>
    <t>Control PC4 &amp; PC5 &amp; PC6 AFS no write lock bit
so add lock control bit</t>
    <phoneticPr fontId="1" type="noConversion"/>
  </si>
  <si>
    <t>PE0_CR_ADR ~ PE15_CR_ADR  undefine</t>
  </si>
  <si>
    <t>PA2_CR_CONFIG controled by PA fileter opteion</t>
    <phoneticPr fontId="1" type="noConversion"/>
  </si>
  <si>
    <t>When URT mode select address mode or idle
 mode hardware no auto into mute , so add 
set mute .</t>
    <phoneticPr fontId="1" type="noConversion"/>
  </si>
  <si>
    <t>void</t>
    <phoneticPr fontId="1" type="noConversion"/>
  </si>
  <si>
    <t>void</t>
    <phoneticPr fontId="1" type="noConversion"/>
  </si>
  <si>
    <t>void Sample_SPI_MasterStandardSPI</t>
    <phoneticPr fontId="1" type="noConversion"/>
  </si>
  <si>
    <t>NSS pin use PB0 control.</t>
    <phoneticPr fontId="1" type="noConversion"/>
  </si>
  <si>
    <t>v1.09</t>
    <phoneticPr fontId="1" type="noConversion"/>
  </si>
  <si>
    <t>v1.09</t>
    <phoneticPr fontId="1" type="noConversion"/>
  </si>
  <si>
    <t>v1.09</t>
    <phoneticPr fontId="1" type="noConversion"/>
  </si>
  <si>
    <t>v1.07</t>
    <phoneticPr fontId="1" type="noConversion"/>
  </si>
  <si>
    <t>FunctionalState</t>
    <phoneticPr fontId="1" type="noConversion"/>
  </si>
  <si>
    <t>RTC_GetAlarmCmd</t>
    <phoneticPr fontId="1" type="noConversion"/>
  </si>
  <si>
    <t>void</t>
    <phoneticPr fontId="1" type="noConversion"/>
  </si>
  <si>
    <t>Get alarm fucntion eanble or disable.</t>
    <phoneticPr fontId="1" type="noConversion"/>
  </si>
  <si>
    <t>Sample_RTC_Init.c</t>
    <phoneticPr fontId="1" type="noConversion"/>
  </si>
  <si>
    <t>Addition RTC sample code</t>
    <phoneticPr fontId="1" type="noConversion"/>
  </si>
  <si>
    <t>URT_Init</t>
    <phoneticPr fontId="1" type="noConversion"/>
  </si>
  <si>
    <t>URT_Struct* URTX 
URT0_INIT_BD</t>
    <phoneticPr fontId="1" type="noConversion"/>
  </si>
  <si>
    <t>URT N-8-1 Mode initial</t>
    <phoneticPr fontId="1" type="noConversion"/>
  </si>
  <si>
    <t>SPI</t>
    <phoneticPr fontId="1" type="noConversion"/>
  </si>
  <si>
    <t>item</t>
    <phoneticPr fontId="5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</si>
  <si>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</si>
  <si>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</si>
  <si>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</si>
  <si>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</si>
  <si>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</si>
  <si>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Name</t>
    <phoneticPr fontId="5" type="noConversion"/>
  </si>
  <si>
    <t>Function Arguments</t>
    <phoneticPr fontId="5" type="noConversion"/>
  </si>
  <si>
    <t>Function Brief</t>
    <phoneticPr fontId="5" type="noConversion"/>
  </si>
  <si>
    <t>Data</t>
    <phoneticPr fontId="7" type="noConversion"/>
  </si>
  <si>
    <t>Origin function</t>
    <phoneticPr fontId="5" type="noConversion"/>
  </si>
  <si>
    <t>void</t>
  </si>
  <si>
    <t>CM0_SysTick_Cmd</t>
  </si>
  <si>
    <t>FunctionalState State</t>
  </si>
  <si>
    <t>SysTick Enable / Disable</t>
    <phoneticPr fontId="1" type="noConversion"/>
  </si>
  <si>
    <t>void</t>
    <phoneticPr fontId="1" type="noConversion"/>
  </si>
  <si>
    <t>CM0_SysTickIT_Cmd</t>
  </si>
  <si>
    <t>SysTick Interrupt Enable / Disable</t>
    <phoneticPr fontId="1" type="noConversion"/>
  </si>
  <si>
    <t>CM0_SysTickClockSource_Select</t>
  </si>
  <si>
    <t>CM0_SysTickClkSrcDef Select</t>
  </si>
  <si>
    <t>SysTick clock source select, Reference / CK_ST / Processor.</t>
    <phoneticPr fontId="1" type="noConversion"/>
  </si>
  <si>
    <t>CM0_GetSysTickCurrentValue</t>
  </si>
  <si>
    <t>Read SysTick current count value</t>
    <phoneticPr fontId="1" type="noConversion"/>
  </si>
  <si>
    <t>v1.08</t>
    <phoneticPr fontId="1" type="noConversion"/>
  </si>
  <si>
    <t>v1.07</t>
    <phoneticPr fontId="1" type="noConversion"/>
  </si>
  <si>
    <t>MEM_GetIAPSize</t>
    <phoneticPr fontId="1" type="noConversion"/>
  </si>
  <si>
    <t>IAP Size</t>
    <phoneticPr fontId="1" type="noConversion"/>
  </si>
  <si>
    <t>Sample_MEM_FlashIAPAccess</t>
    <phoneticPr fontId="1" type="noConversion"/>
  </si>
  <si>
    <t>Flash IAP access sample code</t>
    <phoneticPr fontId="1" type="noConversion"/>
  </si>
  <si>
    <t>Into HardFault handler</t>
    <phoneticPr fontId="1" type="noConversion"/>
  </si>
  <si>
    <t>HardFault_Handler</t>
    <phoneticPr fontId="1" type="noConversion"/>
  </si>
  <si>
    <t>DMA_LastCycle_Cmd</t>
    <phoneticPr fontId="1" type="noConversion"/>
  </si>
  <si>
    <t>DMA_LastTransmitCycle_Cmd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</si>
</sst>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0" fontId="13" fillId="2" borderId="1" xfId="0" applyFont="1" applyFill="1" applyBorder="1" applyAlignment="1">
      <alignment horizontal="left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4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</cellXfs>
  <cellStyles count="2">
    <cellStyle name="一般" xfId="0" builtinId="0"/>
    <cellStyle name="一般 3" xfId="1"/>
  </cellStyles>
  <dxfs count="0"/>
  <tableStyles count="0" defaultTableStyle="TableStyleMedium2" defaultPivotStyle="PivotStyleLight16"/>
  <colors>
    <mruColors>
      <color rgb="FFDDDDDD"/>
      <color rgb="FF99CCFF"/>
      <color rgb="FFCCFFCC"/>
      <color rgb="FF0000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"/>
  <sheetViews>
    <sheetView workbookViewId="0">
      <selection activeCell="A2" sqref="A2:XFD2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41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s="8" customFormat="1" ht="12.75" x14ac:dyDescent="0.2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"/>
  <sheetViews>
    <sheetView workbookViewId="0">
      <selection activeCell="A2" sqref="A2:XFD2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24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s="8" customFormat="1" ht="12.75" x14ac:dyDescent="0.2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"/>
  <sheetViews>
    <sheetView tabSelected="1" zoomScale="85" zoomScaleNormal="85" workbookViewId="0">
      <selection activeCell="D39" sqref="D39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13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ht="15" customHeight="1" x14ac:dyDescent="0.25">
      <c r="A3" s="21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s="8" customFormat="1" ht="25.5" x14ac:dyDescent="0.25">
      <c r="A4" s="18">
        <v>1</v>
      </c>
      <c r="B4" s="10" t="s">
        <v>11</v>
      </c>
      <c r="C4" s="10"/>
      <c r="D4" s="5"/>
      <c r="E4" s="5"/>
      <c r="F4" s="9"/>
      <c r="G4" s="19" t="s">
        <v>69</v>
      </c>
      <c r="H4" s="6" t="s">
        <v>70</v>
      </c>
      <c r="I4" s="7" t="s">
        <v>71</v>
      </c>
      <c r="J4" s="13">
        <v>43252</v>
      </c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s="8" customFormat="1" ht="38.25" x14ac:dyDescent="0.25">
      <c r="A6" s="18">
        <v>1</v>
      </c>
      <c r="B6" s="10" t="s">
        <v>11</v>
      </c>
      <c r="C6" s="10"/>
      <c r="D6" s="5"/>
      <c r="E6" s="5"/>
      <c r="F6" s="9" t="s">
        <v>9</v>
      </c>
      <c r="G6" s="19" t="s">
        <v>67</v>
      </c>
      <c r="H6" s="6" t="s">
        <v>21</v>
      </c>
      <c r="I6" s="7" t="s">
        <v>30</v>
      </c>
      <c r="J6" s="13">
        <v>43124</v>
      </c>
      <c r="K6" s="5" t="s">
        <v>66</v>
      </c>
    </row>
    <row r="7" spans="1:11" ht="25.5" x14ac:dyDescent="0.25">
      <c r="A7" s="18">
        <v>2</v>
      </c>
      <c r="B7" s="10" t="s">
        <v>11</v>
      </c>
      <c r="C7" s="10"/>
      <c r="D7" s="5"/>
      <c r="E7" s="5"/>
      <c r="F7" s="9" t="s">
        <v>68</v>
      </c>
      <c r="G7" s="19" t="s">
        <v>69</v>
      </c>
      <c r="H7" s="6" t="s">
        <v>70</v>
      </c>
      <c r="I7" s="7" t="s">
        <v>71</v>
      </c>
      <c r="J7" s="13">
        <v>43229</v>
      </c>
      <c r="K7" s="5"/>
    </row>
    <row r="8" spans="1:11" ht="15" customHeight="1" x14ac:dyDescent="0.25">
      <c r="A8" s="21" t="s">
        <v>111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s="8" customFormat="1" ht="38.25" x14ac:dyDescent="0.25">
      <c r="A9" s="18">
        <v>1</v>
      </c>
      <c r="B9" s="5"/>
      <c r="C9" s="10" t="s">
        <v>11</v>
      </c>
      <c r="D9" s="5"/>
      <c r="E9" s="5"/>
      <c r="F9" s="9" t="s">
        <v>9</v>
      </c>
      <c r="G9" s="19" t="s">
        <v>10</v>
      </c>
      <c r="H9" s="6" t="s">
        <v>21</v>
      </c>
      <c r="I9" s="7" t="s">
        <v>30</v>
      </c>
      <c r="J9" s="13">
        <v>43124</v>
      </c>
      <c r="K9" s="5" t="s">
        <v>32</v>
      </c>
    </row>
  </sheetData>
  <mergeCells count="3">
    <mergeCell ref="A8:K8"/>
    <mergeCell ref="A5:K5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zoomScaleNormal="100" workbookViewId="0">
      <selection activeCell="A5" sqref="A5:K5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14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ht="15" customHeight="1" x14ac:dyDescent="0.25">
      <c r="A3" s="21" t="s">
        <v>138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ht="25.5" x14ac:dyDescent="0.25">
      <c r="A4" s="18">
        <v>1</v>
      </c>
      <c r="B4" s="10" t="s">
        <v>11</v>
      </c>
      <c r="C4" s="10"/>
      <c r="D4" s="5"/>
      <c r="E4" s="5"/>
      <c r="F4" s="9"/>
      <c r="G4" s="19" t="s">
        <v>182</v>
      </c>
      <c r="H4" s="6" t="s">
        <v>17</v>
      </c>
      <c r="I4" s="7" t="s">
        <v>18</v>
      </c>
      <c r="J4" s="13">
        <v>43252</v>
      </c>
      <c r="K4" s="5" t="s">
        <v>183</v>
      </c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8">
        <v>1</v>
      </c>
      <c r="B6" s="5"/>
      <c r="C6" s="10"/>
      <c r="D6" s="5"/>
      <c r="E6" s="5"/>
      <c r="F6" s="9"/>
      <c r="G6" s="19"/>
      <c r="H6" s="6"/>
      <c r="I6" s="7"/>
      <c r="J6" s="13"/>
      <c r="K6" s="5"/>
    </row>
    <row r="7" spans="1:11" ht="15" customHeight="1" x14ac:dyDescent="0.25">
      <c r="A7" s="21" t="s">
        <v>111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25.5" x14ac:dyDescent="0.25">
      <c r="A8" s="18">
        <v>1</v>
      </c>
      <c r="B8" s="5"/>
      <c r="C8" s="10"/>
      <c r="D8" s="10" t="s">
        <v>11</v>
      </c>
      <c r="E8" s="5"/>
      <c r="F8" s="9" t="s">
        <v>9</v>
      </c>
      <c r="G8" s="19" t="s">
        <v>25</v>
      </c>
      <c r="H8" s="6" t="s">
        <v>17</v>
      </c>
      <c r="I8" s="7" t="s">
        <v>18</v>
      </c>
      <c r="J8" s="13">
        <v>43124</v>
      </c>
      <c r="K8" s="5"/>
    </row>
  </sheetData>
  <mergeCells count="3">
    <mergeCell ref="A7:K7"/>
    <mergeCell ref="A5:K5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"/>
  <sheetViews>
    <sheetView zoomScale="85" zoomScaleNormal="85" workbookViewId="0">
      <selection activeCell="G30" sqref="G30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15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5"/>
      <c r="C4" s="10"/>
      <c r="D4" s="10"/>
      <c r="E4" s="5"/>
      <c r="F4" s="9"/>
      <c r="G4" s="19"/>
      <c r="H4" s="6"/>
      <c r="I4" s="7"/>
      <c r="J4" s="13"/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25.5" x14ac:dyDescent="0.25">
      <c r="A6" s="18">
        <v>1</v>
      </c>
      <c r="B6" s="5"/>
      <c r="C6" s="10"/>
      <c r="D6" s="10" t="s">
        <v>11</v>
      </c>
      <c r="E6" s="5"/>
      <c r="F6" s="9" t="s">
        <v>74</v>
      </c>
      <c r="G6" s="19" t="s">
        <v>78</v>
      </c>
      <c r="H6" s="6" t="s">
        <v>75</v>
      </c>
      <c r="I6" s="7" t="s">
        <v>82</v>
      </c>
      <c r="J6" s="13">
        <v>43229</v>
      </c>
      <c r="K6" s="5"/>
    </row>
    <row r="7" spans="1:11" ht="25.5" x14ac:dyDescent="0.25">
      <c r="A7" s="18">
        <v>2</v>
      </c>
      <c r="B7" s="5"/>
      <c r="C7" s="10"/>
      <c r="D7" s="10" t="s">
        <v>11</v>
      </c>
      <c r="E7" s="5"/>
      <c r="F7" s="9" t="s">
        <v>74</v>
      </c>
      <c r="G7" s="19" t="s">
        <v>79</v>
      </c>
      <c r="H7" s="6" t="s">
        <v>76</v>
      </c>
      <c r="I7" s="7" t="s">
        <v>83</v>
      </c>
      <c r="J7" s="13">
        <v>43229</v>
      </c>
      <c r="K7" s="5"/>
    </row>
    <row r="8" spans="1:11" ht="38.25" x14ac:dyDescent="0.25">
      <c r="A8" s="18">
        <v>3</v>
      </c>
      <c r="B8" s="5"/>
      <c r="C8" s="10"/>
      <c r="D8" s="10" t="s">
        <v>11</v>
      </c>
      <c r="E8" s="5"/>
      <c r="F8" s="9" t="s">
        <v>74</v>
      </c>
      <c r="G8" s="19" t="s">
        <v>80</v>
      </c>
      <c r="H8" s="6" t="s">
        <v>77</v>
      </c>
      <c r="I8" s="7" t="s">
        <v>84</v>
      </c>
      <c r="J8" s="13">
        <v>43229</v>
      </c>
      <c r="K8" s="5"/>
    </row>
    <row r="9" spans="1:11" ht="25.5" x14ac:dyDescent="0.25">
      <c r="A9" s="18">
        <v>4</v>
      </c>
      <c r="B9" s="5"/>
      <c r="C9" s="10"/>
      <c r="D9" s="10" t="s">
        <v>11</v>
      </c>
      <c r="E9" s="5"/>
      <c r="F9" s="9" t="s">
        <v>74</v>
      </c>
      <c r="G9" s="19" t="s">
        <v>81</v>
      </c>
      <c r="H9" s="6" t="s">
        <v>76</v>
      </c>
      <c r="I9" s="7" t="s">
        <v>85</v>
      </c>
      <c r="J9" s="13">
        <v>43229</v>
      </c>
      <c r="K9" s="5"/>
    </row>
    <row r="10" spans="1:11" ht="25.5" x14ac:dyDescent="0.25">
      <c r="A10" s="18">
        <v>5</v>
      </c>
      <c r="B10" s="5"/>
      <c r="C10" s="10"/>
      <c r="D10" s="10" t="s">
        <v>11</v>
      </c>
      <c r="E10" s="5"/>
      <c r="F10" s="9"/>
      <c r="G10" s="19" t="s">
        <v>86</v>
      </c>
      <c r="H10" s="6"/>
      <c r="I10" s="7" t="s">
        <v>88</v>
      </c>
      <c r="J10" s="13"/>
      <c r="K10" s="5"/>
    </row>
    <row r="11" spans="1:11" ht="25.5" x14ac:dyDescent="0.25">
      <c r="A11" s="18">
        <v>6</v>
      </c>
      <c r="B11" s="5"/>
      <c r="C11" s="10"/>
      <c r="D11" s="10" t="s">
        <v>11</v>
      </c>
      <c r="E11" s="5"/>
      <c r="F11" s="9"/>
      <c r="G11" s="19" t="s">
        <v>87</v>
      </c>
      <c r="H11" s="6"/>
      <c r="I11" s="7" t="s">
        <v>89</v>
      </c>
      <c r="J11" s="13"/>
      <c r="K11" s="5"/>
    </row>
    <row r="12" spans="1:11" ht="25.5" x14ac:dyDescent="0.25">
      <c r="A12" s="18">
        <v>7</v>
      </c>
      <c r="B12" s="5"/>
      <c r="C12" s="10"/>
      <c r="D12" s="10" t="s">
        <v>11</v>
      </c>
      <c r="E12" s="5"/>
      <c r="F12" s="9"/>
      <c r="G12" s="19" t="s">
        <v>90</v>
      </c>
      <c r="H12" s="6"/>
      <c r="I12" s="7" t="s">
        <v>89</v>
      </c>
      <c r="J12" s="13"/>
      <c r="K12" s="5"/>
    </row>
    <row r="13" spans="1:11" ht="25.5" x14ac:dyDescent="0.25">
      <c r="A13" s="18">
        <v>7</v>
      </c>
      <c r="B13" s="5"/>
      <c r="C13" s="10"/>
      <c r="D13" s="10" t="s">
        <v>11</v>
      </c>
      <c r="E13" s="5"/>
      <c r="F13" s="9"/>
      <c r="G13" s="19" t="s">
        <v>91</v>
      </c>
      <c r="H13" s="6"/>
      <c r="I13" s="7" t="s">
        <v>89</v>
      </c>
      <c r="J13" s="13"/>
      <c r="K13" s="5"/>
    </row>
    <row r="14" spans="1:11" ht="15" customHeight="1" x14ac:dyDescent="0.25">
      <c r="A14" s="21" t="s">
        <v>111</v>
      </c>
      <c r="B14" s="22"/>
      <c r="C14" s="22"/>
      <c r="D14" s="22"/>
      <c r="E14" s="22"/>
      <c r="F14" s="22"/>
      <c r="G14" s="22"/>
      <c r="H14" s="22"/>
      <c r="I14" s="22"/>
      <c r="J14" s="22"/>
      <c r="K14" s="23"/>
    </row>
    <row r="15" spans="1:11" s="8" customFormat="1" ht="25.5" x14ac:dyDescent="0.25">
      <c r="A15" s="18">
        <v>1</v>
      </c>
      <c r="B15" s="5"/>
      <c r="C15" s="10"/>
      <c r="D15" s="5"/>
      <c r="E15" s="10" t="s">
        <v>11</v>
      </c>
      <c r="F15" s="9"/>
      <c r="G15" s="19" t="s">
        <v>45</v>
      </c>
      <c r="H15" s="6" t="s">
        <v>46</v>
      </c>
      <c r="I15" s="7" t="s">
        <v>47</v>
      </c>
      <c r="J15" s="13">
        <v>43131</v>
      </c>
      <c r="K15" s="5"/>
    </row>
    <row r="16" spans="1:11" s="8" customFormat="1" ht="25.5" x14ac:dyDescent="0.25">
      <c r="A16" s="18">
        <v>2</v>
      </c>
      <c r="B16" s="10" t="s">
        <v>11</v>
      </c>
      <c r="C16" s="10"/>
      <c r="D16" s="5"/>
      <c r="E16" s="10"/>
      <c r="F16" s="9"/>
      <c r="G16" s="19" t="s">
        <v>48</v>
      </c>
      <c r="H16" s="6" t="s">
        <v>49</v>
      </c>
      <c r="I16" s="7" t="s">
        <v>50</v>
      </c>
      <c r="J16" s="13">
        <v>43131</v>
      </c>
      <c r="K16" s="5"/>
    </row>
    <row r="17" spans="1:11" s="8" customFormat="1" ht="38.25" x14ac:dyDescent="0.25">
      <c r="A17" s="18">
        <v>3</v>
      </c>
      <c r="B17" s="10" t="s">
        <v>11</v>
      </c>
      <c r="C17" s="10"/>
      <c r="D17" s="5"/>
      <c r="E17" s="10"/>
      <c r="F17" s="9"/>
      <c r="G17" s="19" t="s">
        <v>51</v>
      </c>
      <c r="H17" s="6" t="s">
        <v>52</v>
      </c>
      <c r="I17" s="7" t="s">
        <v>53</v>
      </c>
      <c r="J17" s="13">
        <v>43131</v>
      </c>
      <c r="K17" s="5"/>
    </row>
  </sheetData>
  <mergeCells count="3">
    <mergeCell ref="A14:K14"/>
    <mergeCell ref="A5:K5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"/>
  <sheetViews>
    <sheetView workbookViewId="0">
      <selection activeCell="A2" sqref="A2:XFD2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16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s="8" customFormat="1" ht="12.75" x14ac:dyDescent="0.2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workbookViewId="0">
      <selection activeCell="A4" sqref="A4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2" t="s">
        <v>43</v>
      </c>
      <c r="F1" s="11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ht="15" customHeight="1" x14ac:dyDescent="0.25">
      <c r="A3" s="21" t="s">
        <v>138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10"/>
      <c r="C4" s="10"/>
      <c r="D4" s="5"/>
      <c r="E4" s="5"/>
      <c r="F4" s="9"/>
      <c r="G4" s="19"/>
      <c r="H4" s="6"/>
      <c r="I4" s="7"/>
      <c r="J4" s="13"/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25.5" x14ac:dyDescent="0.25">
      <c r="A6" s="18">
        <v>1</v>
      </c>
      <c r="B6" s="10" t="s">
        <v>11</v>
      </c>
      <c r="C6" s="10"/>
      <c r="D6" s="5"/>
      <c r="E6" s="5"/>
      <c r="F6" s="9" t="s">
        <v>72</v>
      </c>
      <c r="G6" s="19" t="s">
        <v>26</v>
      </c>
      <c r="H6" s="6" t="s">
        <v>44</v>
      </c>
      <c r="I6" s="7" t="s">
        <v>23</v>
      </c>
      <c r="J6" s="13">
        <v>43229</v>
      </c>
      <c r="K6" s="5" t="s">
        <v>73</v>
      </c>
    </row>
    <row r="7" spans="1:11" ht="15" customHeight="1" x14ac:dyDescent="0.25">
      <c r="A7" s="21" t="s">
        <v>111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25.5" x14ac:dyDescent="0.25">
      <c r="A8" s="18">
        <v>1</v>
      </c>
      <c r="B8" s="5"/>
      <c r="C8" s="10" t="s">
        <v>11</v>
      </c>
      <c r="D8" s="5"/>
      <c r="E8" s="5"/>
      <c r="F8" s="9" t="s">
        <v>9</v>
      </c>
      <c r="G8" s="19" t="s">
        <v>26</v>
      </c>
      <c r="H8" s="6" t="s">
        <v>44</v>
      </c>
      <c r="I8" s="7" t="s">
        <v>23</v>
      </c>
      <c r="J8" s="13">
        <v>43129</v>
      </c>
      <c r="K8" s="5" t="s">
        <v>22</v>
      </c>
    </row>
  </sheetData>
  <mergeCells count="3">
    <mergeCell ref="A7:K7"/>
    <mergeCell ref="A5:K5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DDDDD"/>
  </sheetPr>
  <dimension ref="A1:K16"/>
  <sheetViews>
    <sheetView workbookViewId="0">
      <selection activeCell="A4" activeCellId="1" sqref="G18 A4:K4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.5" style="2" bestFit="1" customWidth="1"/>
    <col min="11" max="11" width="64.75" style="2" bestFit="1" customWidth="1"/>
    <col min="12" max="16384" width="9" style="2"/>
  </cols>
  <sheetData>
    <row r="1" spans="1:11" x14ac:dyDescent="0.25">
      <c r="B1" s="11" t="s">
        <v>19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105</v>
      </c>
      <c r="J2" s="14" t="s">
        <v>12</v>
      </c>
      <c r="K2" s="3" t="s">
        <v>8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s="8" customFormat="1" ht="12.75" x14ac:dyDescent="0.25">
      <c r="A4" s="18"/>
      <c r="B4" s="5"/>
      <c r="C4" s="10"/>
      <c r="D4" s="10"/>
      <c r="E4" s="5"/>
      <c r="F4" s="4"/>
      <c r="G4" s="19"/>
      <c r="H4" s="6"/>
      <c r="I4" s="7"/>
      <c r="J4" s="13"/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s="8" customFormat="1" ht="25.5" x14ac:dyDescent="0.25">
      <c r="A6" s="18">
        <v>1</v>
      </c>
      <c r="B6" s="5"/>
      <c r="C6" s="10"/>
      <c r="D6" s="10" t="s">
        <v>11</v>
      </c>
      <c r="E6" s="5"/>
      <c r="F6" s="4" t="s">
        <v>9</v>
      </c>
      <c r="G6" s="19" t="s">
        <v>92</v>
      </c>
      <c r="H6" s="6" t="s">
        <v>93</v>
      </c>
      <c r="I6" s="7" t="s">
        <v>94</v>
      </c>
      <c r="J6" s="13">
        <v>43230</v>
      </c>
      <c r="K6" s="5"/>
    </row>
    <row r="7" spans="1:11" s="8" customFormat="1" ht="63.75" x14ac:dyDescent="0.25">
      <c r="A7" s="18">
        <f t="shared" ref="A7:A13" ca="1" si="0">OFFSET(A7, -1, 0)+1</f>
        <v>2</v>
      </c>
      <c r="B7" s="10" t="s">
        <v>11</v>
      </c>
      <c r="C7" s="10"/>
      <c r="D7" s="10"/>
      <c r="E7" s="5"/>
      <c r="F7" s="4" t="s">
        <v>27</v>
      </c>
      <c r="G7" s="19" t="s">
        <v>95</v>
      </c>
      <c r="H7" s="6" t="s">
        <v>100</v>
      </c>
      <c r="I7" s="7" t="s">
        <v>106</v>
      </c>
      <c r="J7" s="13">
        <v>43230</v>
      </c>
      <c r="K7" s="5"/>
    </row>
    <row r="8" spans="1:11" s="8" customFormat="1" ht="38.25" x14ac:dyDescent="0.25">
      <c r="A8" s="18">
        <f t="shared" ca="1" si="0"/>
        <v>3</v>
      </c>
      <c r="B8" s="10" t="s">
        <v>11</v>
      </c>
      <c r="C8" s="10"/>
      <c r="D8" s="10"/>
      <c r="E8" s="5"/>
      <c r="F8" s="4" t="s">
        <v>27</v>
      </c>
      <c r="G8" s="19" t="s">
        <v>96</v>
      </c>
      <c r="H8" s="6" t="s">
        <v>101</v>
      </c>
      <c r="I8" s="7" t="s">
        <v>107</v>
      </c>
      <c r="J8" s="13">
        <v>43230</v>
      </c>
      <c r="K8" s="5"/>
    </row>
    <row r="9" spans="1:11" s="8" customFormat="1" ht="25.5" x14ac:dyDescent="0.25">
      <c r="A9" s="18">
        <f t="shared" ca="1" si="0"/>
        <v>4</v>
      </c>
      <c r="B9" s="10" t="s">
        <v>11</v>
      </c>
      <c r="C9" s="10"/>
      <c r="D9" s="10"/>
      <c r="E9" s="5"/>
      <c r="F9" s="4" t="s">
        <v>27</v>
      </c>
      <c r="G9" s="19" t="s">
        <v>97</v>
      </c>
      <c r="H9" s="6" t="s">
        <v>102</v>
      </c>
      <c r="I9" s="7" t="s">
        <v>108</v>
      </c>
      <c r="J9" s="13">
        <v>43230</v>
      </c>
      <c r="K9" s="5"/>
    </row>
    <row r="10" spans="1:11" s="8" customFormat="1" ht="25.5" x14ac:dyDescent="0.25">
      <c r="A10" s="18">
        <f t="shared" ca="1" si="0"/>
        <v>5</v>
      </c>
      <c r="B10" s="10" t="s">
        <v>11</v>
      </c>
      <c r="C10" s="10"/>
      <c r="D10" s="10"/>
      <c r="E10" s="5"/>
      <c r="F10" s="4" t="s">
        <v>103</v>
      </c>
      <c r="G10" s="19" t="s">
        <v>98</v>
      </c>
      <c r="H10" s="6" t="s">
        <v>102</v>
      </c>
      <c r="I10" s="7" t="s">
        <v>109</v>
      </c>
      <c r="J10" s="13">
        <v>43230</v>
      </c>
      <c r="K10" s="5"/>
    </row>
    <row r="11" spans="1:11" s="8" customFormat="1" ht="51" x14ac:dyDescent="0.25">
      <c r="A11" s="18">
        <f t="shared" ca="1" si="0"/>
        <v>6</v>
      </c>
      <c r="B11" s="10" t="s">
        <v>11</v>
      </c>
      <c r="C11" s="10"/>
      <c r="D11" s="10"/>
      <c r="E11" s="5"/>
      <c r="F11" s="4" t="s">
        <v>27</v>
      </c>
      <c r="G11" s="19" t="s">
        <v>99</v>
      </c>
      <c r="H11" s="6" t="s">
        <v>104</v>
      </c>
      <c r="I11" s="7" t="s">
        <v>110</v>
      </c>
      <c r="J11" s="13">
        <v>43230</v>
      </c>
      <c r="K11" s="5"/>
    </row>
    <row r="12" spans="1:11" s="8" customFormat="1" ht="12.75" x14ac:dyDescent="0.25">
      <c r="A12" s="18">
        <f t="shared" ca="1" si="0"/>
        <v>7</v>
      </c>
      <c r="B12" s="10" t="s">
        <v>11</v>
      </c>
      <c r="C12" s="10"/>
      <c r="D12" s="10"/>
      <c r="E12" s="5"/>
      <c r="F12" s="4" t="s">
        <v>133</v>
      </c>
      <c r="G12" s="19" t="s">
        <v>135</v>
      </c>
      <c r="H12" s="6" t="s">
        <v>134</v>
      </c>
      <c r="I12" s="7" t="s">
        <v>136</v>
      </c>
      <c r="J12" s="13">
        <v>43210</v>
      </c>
      <c r="K12" s="5"/>
    </row>
    <row r="13" spans="1:11" s="8" customFormat="1" ht="12.75" x14ac:dyDescent="0.25">
      <c r="A13" s="18">
        <f t="shared" ca="1" si="0"/>
        <v>8</v>
      </c>
      <c r="B13" s="5"/>
      <c r="C13" s="10"/>
      <c r="D13" s="10"/>
      <c r="E13" s="5"/>
      <c r="F13" s="4"/>
      <c r="G13" s="19"/>
      <c r="H13" s="6"/>
      <c r="I13" s="7"/>
      <c r="J13" s="13"/>
      <c r="K13" s="5"/>
    </row>
    <row r="14" spans="1:11" ht="15" customHeight="1" x14ac:dyDescent="0.25">
      <c r="A14" s="21" t="s">
        <v>111</v>
      </c>
      <c r="B14" s="22"/>
      <c r="C14" s="22"/>
      <c r="D14" s="22"/>
      <c r="E14" s="22"/>
      <c r="F14" s="22"/>
      <c r="G14" s="22"/>
      <c r="H14" s="22"/>
      <c r="I14" s="22"/>
      <c r="J14" s="22"/>
      <c r="K14" s="23"/>
    </row>
    <row r="15" spans="1:11" s="8" customFormat="1" ht="25.5" x14ac:dyDescent="0.25">
      <c r="A15" s="18">
        <v>1</v>
      </c>
      <c r="B15" s="5"/>
      <c r="C15" s="10" t="s">
        <v>11</v>
      </c>
      <c r="D15" s="5"/>
      <c r="E15" s="5"/>
      <c r="F15" s="4" t="s">
        <v>27</v>
      </c>
      <c r="G15" s="19" t="s">
        <v>37</v>
      </c>
      <c r="H15" s="6" t="s">
        <v>38</v>
      </c>
      <c r="I15" s="7" t="s">
        <v>39</v>
      </c>
      <c r="J15" s="13">
        <v>43079</v>
      </c>
      <c r="K15" s="5" t="s">
        <v>40</v>
      </c>
    </row>
    <row r="16" spans="1:11" s="8" customFormat="1" ht="25.5" x14ac:dyDescent="0.25">
      <c r="A16" s="18">
        <f ca="1">OFFSET(A16, -1, 0)+1</f>
        <v>2</v>
      </c>
      <c r="B16" s="5"/>
      <c r="C16" s="10"/>
      <c r="D16" s="10" t="s">
        <v>11</v>
      </c>
      <c r="E16" s="5"/>
      <c r="F16" s="4" t="s">
        <v>27</v>
      </c>
      <c r="G16" s="19" t="s">
        <v>28</v>
      </c>
      <c r="H16" s="6" t="s">
        <v>29</v>
      </c>
      <c r="I16" s="7" t="s">
        <v>31</v>
      </c>
      <c r="J16" s="13">
        <v>43131</v>
      </c>
      <c r="K16" s="5"/>
    </row>
  </sheetData>
  <mergeCells count="3">
    <mergeCell ref="A14:K14"/>
    <mergeCell ref="A5:K5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DDDDD"/>
  </sheetPr>
  <dimension ref="A1:K8"/>
  <sheetViews>
    <sheetView workbookViewId="0">
      <selection activeCell="G19" sqref="G19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F1" s="11" t="s">
        <v>19</v>
      </c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5"/>
      <c r="C4" s="10"/>
      <c r="D4" s="5"/>
      <c r="E4" s="5"/>
      <c r="F4" s="9"/>
      <c r="G4" s="19"/>
      <c r="H4" s="6"/>
      <c r="I4" s="7"/>
      <c r="J4" s="13"/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8">
        <v>1</v>
      </c>
      <c r="B6" s="5"/>
      <c r="C6" s="10"/>
      <c r="D6" s="5"/>
      <c r="E6" s="5"/>
      <c r="F6" s="9"/>
      <c r="G6" s="19"/>
      <c r="H6" s="6"/>
      <c r="I6" s="7"/>
      <c r="J6" s="13"/>
      <c r="K6" s="5"/>
    </row>
    <row r="7" spans="1:11" ht="15" customHeight="1" x14ac:dyDescent="0.25">
      <c r="A7" s="21" t="s">
        <v>111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25.5" x14ac:dyDescent="0.25">
      <c r="A8" s="18">
        <v>1</v>
      </c>
      <c r="B8" s="10" t="s">
        <v>11</v>
      </c>
      <c r="C8" s="10"/>
      <c r="D8" s="5"/>
      <c r="E8" s="5"/>
      <c r="F8" s="4" t="s">
        <v>33</v>
      </c>
      <c r="G8" s="19" t="s">
        <v>34</v>
      </c>
      <c r="H8" s="6" t="s">
        <v>35</v>
      </c>
      <c r="I8" s="7" t="s">
        <v>36</v>
      </c>
      <c r="J8" s="13">
        <v>43131</v>
      </c>
      <c r="K8" s="5"/>
    </row>
  </sheetData>
  <mergeCells count="3">
    <mergeCell ref="A7:K7"/>
    <mergeCell ref="A5:K5"/>
    <mergeCell ref="A3:K3"/>
  </mergeCells>
  <phoneticPr fontId="1" type="noConversion"/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"/>
  <sheetViews>
    <sheetView workbookViewId="0">
      <selection activeCell="G9" sqref="G9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5.625" style="2" bestFit="1" customWidth="1"/>
    <col min="12" max="13" width="9" style="2"/>
    <col min="14" max="14" width="64.75" style="2" bestFit="1" customWidth="1"/>
    <col min="15" max="16384" width="9" style="2"/>
  </cols>
  <sheetData>
    <row r="1" spans="1:14" x14ac:dyDescent="0.25">
      <c r="F1" s="11" t="s">
        <v>20</v>
      </c>
    </row>
    <row r="2" spans="1:14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6" t="s">
        <v>4</v>
      </c>
      <c r="K2" s="16" t="s">
        <v>6</v>
      </c>
      <c r="L2" s="16" t="s">
        <v>7</v>
      </c>
      <c r="M2" s="14" t="s">
        <v>12</v>
      </c>
      <c r="N2" s="3" t="s">
        <v>8</v>
      </c>
    </row>
    <row r="3" spans="1:14" s="8" customFormat="1" ht="12.75" x14ac:dyDescent="0.25">
      <c r="A3" s="4"/>
      <c r="B3" s="5"/>
      <c r="C3" s="10"/>
      <c r="D3" s="5"/>
      <c r="E3" s="5"/>
      <c r="F3" s="9"/>
      <c r="G3" s="12"/>
      <c r="H3" s="6"/>
      <c r="I3" s="7"/>
      <c r="J3" s="5"/>
      <c r="K3" s="10"/>
      <c r="L3" s="5"/>
      <c r="M3" s="13"/>
      <c r="N3" s="5"/>
    </row>
  </sheetData>
  <phoneticPr fontId="1" type="noConversion"/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DDDDD"/>
  </sheetPr>
  <dimension ref="A1:K9"/>
  <sheetViews>
    <sheetView zoomScale="85" zoomScaleNormal="85" workbookViewId="0">
      <selection activeCell="G21" sqref="G21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13.12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F1" s="11" t="s">
        <v>19</v>
      </c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12</v>
      </c>
      <c r="K2" s="3" t="s">
        <v>8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10"/>
      <c r="C4" s="10"/>
      <c r="D4" s="10" t="s">
        <v>11</v>
      </c>
      <c r="E4" s="5"/>
      <c r="F4" s="4" t="s">
        <v>141</v>
      </c>
      <c r="G4" s="19" t="s">
        <v>142</v>
      </c>
      <c r="H4" s="6" t="s">
        <v>143</v>
      </c>
      <c r="I4" s="7" t="s">
        <v>144</v>
      </c>
      <c r="J4" s="13">
        <v>43250</v>
      </c>
      <c r="K4" s="5"/>
    </row>
    <row r="5" spans="1:11" x14ac:dyDescent="0.25">
      <c r="A5" s="18">
        <v>2</v>
      </c>
      <c r="B5" s="5"/>
      <c r="C5" s="10"/>
      <c r="D5" s="10" t="s">
        <v>11</v>
      </c>
      <c r="E5" s="5"/>
      <c r="F5" s="9"/>
      <c r="G5" s="19" t="s">
        <v>145</v>
      </c>
      <c r="H5" s="6"/>
      <c r="I5" s="7" t="s">
        <v>146</v>
      </c>
      <c r="J5" s="13">
        <v>43250</v>
      </c>
      <c r="K5" s="5"/>
    </row>
    <row r="6" spans="1:11" ht="15" customHeight="1" x14ac:dyDescent="0.25">
      <c r="A6" s="21" t="s">
        <v>112</v>
      </c>
      <c r="B6" s="22"/>
      <c r="C6" s="22"/>
      <c r="D6" s="22"/>
      <c r="E6" s="22"/>
      <c r="F6" s="22"/>
      <c r="G6" s="22"/>
      <c r="H6" s="22"/>
      <c r="I6" s="22"/>
      <c r="J6" s="22"/>
      <c r="K6" s="23"/>
    </row>
    <row r="7" spans="1:11" x14ac:dyDescent="0.25">
      <c r="A7" s="18">
        <v>1</v>
      </c>
      <c r="B7" s="5"/>
      <c r="C7" s="10"/>
      <c r="D7" s="5"/>
      <c r="E7" s="5"/>
      <c r="F7" s="9"/>
      <c r="G7" s="19"/>
      <c r="H7" s="6"/>
      <c r="I7" s="7"/>
      <c r="J7" s="13"/>
      <c r="K7" s="5"/>
    </row>
    <row r="8" spans="1:11" ht="15" customHeight="1" x14ac:dyDescent="0.25">
      <c r="A8" s="21" t="s">
        <v>140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s="8" customFormat="1" ht="12.75" x14ac:dyDescent="0.25">
      <c r="A9" s="18">
        <v>1</v>
      </c>
      <c r="B9" s="10"/>
      <c r="C9" s="10"/>
      <c r="D9" s="5"/>
      <c r="E9" s="5"/>
      <c r="F9" s="4"/>
      <c r="G9" s="19"/>
      <c r="H9" s="6"/>
      <c r="I9" s="7"/>
      <c r="J9" s="13"/>
      <c r="K9" s="5"/>
    </row>
  </sheetData>
  <mergeCells count="3">
    <mergeCell ref="A3:K3"/>
    <mergeCell ref="A6:K6"/>
    <mergeCell ref="A8:K8"/>
  </mergeCells>
  <phoneticPr fontId="1" type="noConversion"/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workbookViewId="0">
      <selection activeCell="G19" sqref="G19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F1" s="11" t="s">
        <v>19</v>
      </c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54</v>
      </c>
      <c r="H2" s="15" t="s">
        <v>2</v>
      </c>
      <c r="I2" s="15" t="s">
        <v>55</v>
      </c>
      <c r="J2" s="14" t="s">
        <v>12</v>
      </c>
      <c r="K2" s="3" t="s">
        <v>8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/>
      <c r="B4" s="5"/>
      <c r="C4" s="10"/>
      <c r="D4" s="5"/>
      <c r="E4" s="5"/>
      <c r="F4" s="9"/>
      <c r="G4" s="19"/>
      <c r="H4" s="6"/>
      <c r="I4" s="7"/>
      <c r="J4" s="13"/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8"/>
      <c r="B6" s="5"/>
      <c r="C6" s="10"/>
      <c r="D6" s="5"/>
      <c r="E6" s="5"/>
      <c r="F6" s="9"/>
      <c r="G6" s="19"/>
      <c r="H6" s="6"/>
      <c r="I6" s="7"/>
      <c r="J6" s="13"/>
      <c r="K6" s="5"/>
    </row>
    <row r="7" spans="1:11" ht="15" customHeight="1" x14ac:dyDescent="0.25">
      <c r="A7" s="21" t="s">
        <v>111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38.25" x14ac:dyDescent="0.25">
      <c r="A8" s="18">
        <v>1</v>
      </c>
      <c r="B8" s="10" t="s">
        <v>11</v>
      </c>
      <c r="C8" s="10"/>
      <c r="D8" s="5"/>
      <c r="E8" s="5"/>
      <c r="F8" s="4"/>
      <c r="G8" s="19" t="s">
        <v>56</v>
      </c>
      <c r="H8" s="6"/>
      <c r="I8" s="7" t="s">
        <v>57</v>
      </c>
      <c r="J8" s="13">
        <v>43166</v>
      </c>
      <c r="K8" s="5"/>
    </row>
    <row r="9" spans="1:11" s="8" customFormat="1" ht="38.25" x14ac:dyDescent="0.25">
      <c r="A9" s="18">
        <v>2</v>
      </c>
      <c r="B9" s="10" t="s">
        <v>11</v>
      </c>
      <c r="C9" s="10"/>
      <c r="D9" s="5"/>
      <c r="E9" s="5"/>
      <c r="F9" s="4"/>
      <c r="G9" s="19" t="s">
        <v>56</v>
      </c>
      <c r="H9" s="6"/>
      <c r="I9" s="7" t="s">
        <v>58</v>
      </c>
      <c r="J9" s="13">
        <v>43166</v>
      </c>
      <c r="K9" s="5"/>
    </row>
    <row r="10" spans="1:11" s="8" customFormat="1" ht="12.75" x14ac:dyDescent="0.25">
      <c r="A10" s="18">
        <v>3</v>
      </c>
      <c r="B10" s="10" t="s">
        <v>11</v>
      </c>
      <c r="C10" s="10"/>
      <c r="D10" s="5"/>
      <c r="E10" s="5"/>
      <c r="F10" s="4"/>
      <c r="G10" s="19" t="s">
        <v>56</v>
      </c>
      <c r="H10" s="6"/>
      <c r="I10" s="7" t="s">
        <v>62</v>
      </c>
      <c r="J10" s="13">
        <v>43168</v>
      </c>
      <c r="K10" s="5"/>
    </row>
    <row r="11" spans="1:11" s="8" customFormat="1" ht="38.25" x14ac:dyDescent="0.25">
      <c r="A11" s="18">
        <v>4</v>
      </c>
      <c r="B11" s="10" t="s">
        <v>11</v>
      </c>
      <c r="C11" s="10"/>
      <c r="D11" s="5"/>
      <c r="E11" s="5"/>
      <c r="F11" s="4"/>
      <c r="G11" s="19" t="s">
        <v>56</v>
      </c>
      <c r="H11" s="6"/>
      <c r="I11" s="7" t="s">
        <v>63</v>
      </c>
      <c r="J11" s="13">
        <v>43168</v>
      </c>
      <c r="K11" s="5"/>
    </row>
    <row r="12" spans="1:11" s="8" customFormat="1" ht="38.25" x14ac:dyDescent="0.25">
      <c r="A12" s="18">
        <v>5</v>
      </c>
      <c r="B12" s="10" t="s">
        <v>11</v>
      </c>
      <c r="C12" s="10"/>
      <c r="D12" s="5"/>
      <c r="E12" s="5"/>
      <c r="F12" s="4"/>
      <c r="G12" s="19" t="s">
        <v>56</v>
      </c>
      <c r="H12" s="6"/>
      <c r="I12" s="7" t="s">
        <v>64</v>
      </c>
      <c r="J12" s="13">
        <v>43168</v>
      </c>
      <c r="K12" s="5"/>
    </row>
    <row r="13" spans="1:11" s="8" customFormat="1" ht="25.5" x14ac:dyDescent="0.25">
      <c r="A13" s="18">
        <v>6</v>
      </c>
      <c r="B13" s="10" t="s">
        <v>11</v>
      </c>
      <c r="C13" s="10"/>
      <c r="D13" s="5"/>
      <c r="E13" s="5"/>
      <c r="F13" s="4"/>
      <c r="G13" s="19" t="s">
        <v>56</v>
      </c>
      <c r="H13" s="6"/>
      <c r="I13" s="7" t="s">
        <v>65</v>
      </c>
      <c r="J13" s="13">
        <v>43168</v>
      </c>
      <c r="K13" s="5"/>
    </row>
    <row r="14" spans="1:11" s="8" customFormat="1" ht="38.25" x14ac:dyDescent="0.25">
      <c r="A14" s="18">
        <v>7</v>
      </c>
      <c r="B14" s="10" t="s">
        <v>11</v>
      </c>
      <c r="C14" s="10"/>
      <c r="D14" s="5"/>
      <c r="E14" s="5"/>
      <c r="F14" s="4"/>
      <c r="G14" s="19" t="s">
        <v>59</v>
      </c>
      <c r="H14" s="6"/>
      <c r="I14" s="7" t="s">
        <v>60</v>
      </c>
      <c r="J14" s="13">
        <v>43166</v>
      </c>
      <c r="K14" s="5"/>
    </row>
    <row r="15" spans="1:11" s="8" customFormat="1" ht="38.25" x14ac:dyDescent="0.25">
      <c r="A15" s="18">
        <v>8</v>
      </c>
      <c r="B15" s="10" t="s">
        <v>11</v>
      </c>
      <c r="C15" s="10"/>
      <c r="D15" s="5"/>
      <c r="E15" s="5"/>
      <c r="F15" s="4"/>
      <c r="G15" s="19" t="s">
        <v>59</v>
      </c>
      <c r="H15" s="6"/>
      <c r="I15" s="7" t="s">
        <v>61</v>
      </c>
      <c r="J15" s="13">
        <v>43168</v>
      </c>
      <c r="K15" s="5"/>
    </row>
  </sheetData>
  <mergeCells count="3">
    <mergeCell ref="A7:K7"/>
    <mergeCell ref="A5:K5"/>
    <mergeCell ref="A3:K3"/>
  </mergeCells>
  <phoneticPr fontId="1" type="noConversion"/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"/>
  <sheetViews>
    <sheetView zoomScale="85" zoomScaleNormal="85" workbookViewId="0">
      <selection activeCell="G30" sqref="G30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13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113</v>
      </c>
      <c r="H2" s="15" t="s">
        <v>120</v>
      </c>
      <c r="I2" s="15" t="s">
        <v>116</v>
      </c>
      <c r="J2" s="14" t="s">
        <v>12</v>
      </c>
      <c r="K2" s="3" t="s">
        <v>115</v>
      </c>
    </row>
    <row r="3" spans="1:11" ht="15" customHeight="1" x14ac:dyDescent="0.25">
      <c r="A3" s="21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s="8" customFormat="1" ht="12.75" x14ac:dyDescent="0.25">
      <c r="A4" s="18">
        <v>1</v>
      </c>
      <c r="B4" s="10"/>
      <c r="C4" s="10"/>
      <c r="D4" s="10"/>
      <c r="E4" s="5"/>
      <c r="F4" s="9"/>
      <c r="G4" s="19"/>
      <c r="H4" s="6"/>
      <c r="I4" s="7"/>
      <c r="J4" s="13"/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s="8" customFormat="1" ht="38.25" x14ac:dyDescent="0.25">
      <c r="A6" s="18">
        <v>1</v>
      </c>
      <c r="B6" s="10"/>
      <c r="C6" s="10"/>
      <c r="D6" s="10" t="s">
        <v>11</v>
      </c>
      <c r="E6" s="5"/>
      <c r="F6" s="9"/>
      <c r="G6" s="19" t="s">
        <v>114</v>
      </c>
      <c r="H6" s="6" t="s">
        <v>124</v>
      </c>
      <c r="I6" s="7" t="s">
        <v>129</v>
      </c>
      <c r="J6" s="13">
        <v>43230</v>
      </c>
      <c r="K6" s="5"/>
    </row>
    <row r="7" spans="1:11" ht="51" x14ac:dyDescent="0.25">
      <c r="A7" s="18">
        <v>2</v>
      </c>
      <c r="B7" s="10" t="s">
        <v>11</v>
      </c>
      <c r="C7" s="10"/>
      <c r="D7" s="5"/>
      <c r="E7" s="5"/>
      <c r="F7" s="9"/>
      <c r="G7" s="19" t="s">
        <v>114</v>
      </c>
      <c r="H7" s="6" t="s">
        <v>125</v>
      </c>
      <c r="I7" s="7" t="s">
        <v>128</v>
      </c>
      <c r="J7" s="13">
        <v>43230</v>
      </c>
      <c r="K7" s="20"/>
    </row>
    <row r="8" spans="1:11" ht="38.25" x14ac:dyDescent="0.25">
      <c r="A8" s="18">
        <v>3</v>
      </c>
      <c r="B8" s="10"/>
      <c r="C8" s="10"/>
      <c r="D8" s="10" t="s">
        <v>11</v>
      </c>
      <c r="E8" s="5"/>
      <c r="F8" s="9"/>
      <c r="G8" s="19" t="s">
        <v>119</v>
      </c>
      <c r="H8" s="6" t="s">
        <v>121</v>
      </c>
      <c r="I8" s="7" t="s">
        <v>122</v>
      </c>
      <c r="J8" s="13">
        <v>43230</v>
      </c>
      <c r="K8" s="5" t="s">
        <v>123</v>
      </c>
    </row>
    <row r="9" spans="1:11" ht="15" customHeight="1" x14ac:dyDescent="0.25">
      <c r="A9" s="21" t="s">
        <v>111</v>
      </c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1:11" s="8" customFormat="1" ht="12.75" x14ac:dyDescent="0.25">
      <c r="A10" s="18">
        <v>1</v>
      </c>
      <c r="B10" s="10"/>
      <c r="C10" s="10"/>
      <c r="D10" s="10" t="s">
        <v>11</v>
      </c>
      <c r="E10" s="5"/>
      <c r="F10" s="9"/>
      <c r="G10" s="19" t="s">
        <v>114</v>
      </c>
      <c r="H10" s="6" t="s">
        <v>117</v>
      </c>
      <c r="I10" s="7" t="s">
        <v>130</v>
      </c>
      <c r="J10" s="13">
        <v>43201</v>
      </c>
      <c r="K10" s="5"/>
    </row>
    <row r="11" spans="1:11" s="8" customFormat="1" ht="25.5" x14ac:dyDescent="0.25">
      <c r="A11" s="18">
        <v>2</v>
      </c>
      <c r="B11" s="10" t="s">
        <v>11</v>
      </c>
      <c r="C11" s="10"/>
      <c r="D11" s="5"/>
      <c r="E11" s="5"/>
      <c r="F11" s="9"/>
      <c r="G11" s="19" t="s">
        <v>114</v>
      </c>
      <c r="H11" s="6" t="s">
        <v>118</v>
      </c>
      <c r="I11" s="7" t="s">
        <v>131</v>
      </c>
      <c r="J11" s="13">
        <v>43201</v>
      </c>
      <c r="K11" s="5"/>
    </row>
  </sheetData>
  <mergeCells count="3">
    <mergeCell ref="A5:K5"/>
    <mergeCell ref="A9:K9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zoomScaleNormal="100" workbookViewId="0">
      <selection activeCell="G27" sqref="G27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B1" s="11" t="s">
        <v>13</v>
      </c>
      <c r="C1" s="1"/>
      <c r="D1" s="1"/>
      <c r="E1" s="1"/>
      <c r="G1" s="2"/>
      <c r="H1" s="2"/>
      <c r="I1" s="2"/>
    </row>
    <row r="2" spans="1:11" x14ac:dyDescent="0.25">
      <c r="A2" s="14" t="s">
        <v>5</v>
      </c>
      <c r="B2" s="16" t="s">
        <v>4</v>
      </c>
      <c r="C2" s="16" t="s">
        <v>6</v>
      </c>
      <c r="D2" s="16" t="s">
        <v>7</v>
      </c>
      <c r="E2" s="16" t="s">
        <v>42</v>
      </c>
      <c r="F2" s="15" t="s">
        <v>0</v>
      </c>
      <c r="G2" s="17" t="s">
        <v>113</v>
      </c>
      <c r="H2" s="15" t="s">
        <v>120</v>
      </c>
      <c r="I2" s="15" t="s">
        <v>116</v>
      </c>
      <c r="J2" s="14" t="s">
        <v>12</v>
      </c>
      <c r="K2" s="3" t="s">
        <v>115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s="8" customFormat="1" ht="25.5" x14ac:dyDescent="0.25">
      <c r="A4" s="18">
        <v>1</v>
      </c>
      <c r="B4" s="10"/>
      <c r="C4" s="10"/>
      <c r="D4" s="10" t="s">
        <v>11</v>
      </c>
      <c r="E4" s="5"/>
      <c r="F4" s="9"/>
      <c r="G4" s="19" t="s">
        <v>147</v>
      </c>
      <c r="H4" s="6" t="s">
        <v>148</v>
      </c>
      <c r="I4" s="7" t="s">
        <v>149</v>
      </c>
      <c r="J4" s="13">
        <v>43250</v>
      </c>
      <c r="K4" s="5"/>
    </row>
    <row r="5" spans="1:11" ht="15" customHeight="1" x14ac:dyDescent="0.25">
      <c r="A5" s="21" t="s">
        <v>112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s="8" customFormat="1" ht="38.25" x14ac:dyDescent="0.25">
      <c r="A6" s="18">
        <v>1</v>
      </c>
      <c r="B6" s="10" t="s">
        <v>11</v>
      </c>
      <c r="C6" s="10"/>
      <c r="D6" s="10"/>
      <c r="E6" s="5"/>
      <c r="F6" s="9"/>
      <c r="G6" s="19" t="s">
        <v>126</v>
      </c>
      <c r="H6" s="6" t="s">
        <v>127</v>
      </c>
      <c r="I6" s="7" t="s">
        <v>132</v>
      </c>
      <c r="J6" s="13">
        <v>43230</v>
      </c>
      <c r="K6" s="5"/>
    </row>
    <row r="7" spans="1:11" ht="15" customHeight="1" x14ac:dyDescent="0.25">
      <c r="A7" s="21" t="s">
        <v>111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12.75" x14ac:dyDescent="0.25">
      <c r="A8" s="18">
        <v>1</v>
      </c>
      <c r="B8" s="10"/>
      <c r="C8" s="10"/>
      <c r="D8" s="10"/>
      <c r="E8" s="5"/>
      <c r="F8" s="9"/>
      <c r="G8" s="19"/>
      <c r="H8" s="6"/>
      <c r="I8" s="7"/>
      <c r="J8" s="13"/>
      <c r="K8" s="5"/>
    </row>
  </sheetData>
  <mergeCells count="3">
    <mergeCell ref="A5:K5"/>
    <mergeCell ref="A7:K7"/>
    <mergeCell ref="A3:K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H25" sqref="H25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F1" s="11" t="s">
        <v>150</v>
      </c>
    </row>
    <row r="2" spans="1:11" x14ac:dyDescent="0.25">
      <c r="A2" s="14" t="s">
        <v>151</v>
      </c>
      <c r="B2" s="16" t="s">
        <v>152</v>
      </c>
      <c r="C2" s="16" t="s">
        <v>153</v>
      </c>
      <c r="D2" s="16" t="s">
        <v>154</v>
      </c>
      <c r="E2" s="16" t="s">
        <v>155</v>
      </c>
      <c r="F2" s="15" t="s">
        <v>156</v>
      </c>
      <c r="G2" s="17" t="s">
        <v>157</v>
      </c>
      <c r="H2" s="15" t="s">
        <v>158</v>
      </c>
      <c r="I2" s="15" t="s">
        <v>159</v>
      </c>
      <c r="J2" s="14" t="s">
        <v>160</v>
      </c>
      <c r="K2" s="3" t="s">
        <v>161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5"/>
      <c r="C4" s="10"/>
      <c r="D4" s="10" t="s">
        <v>11</v>
      </c>
      <c r="E4" s="5"/>
      <c r="F4" s="4" t="s">
        <v>162</v>
      </c>
      <c r="G4" s="19" t="s">
        <v>163</v>
      </c>
      <c r="H4" s="6" t="s">
        <v>164</v>
      </c>
      <c r="I4" s="7" t="s">
        <v>165</v>
      </c>
      <c r="J4" s="13">
        <v>43249</v>
      </c>
      <c r="K4" s="5"/>
    </row>
    <row r="5" spans="1:11" s="8" customFormat="1" ht="12.75" x14ac:dyDescent="0.25">
      <c r="A5" s="18">
        <v>2</v>
      </c>
      <c r="B5" s="10"/>
      <c r="C5" s="10"/>
      <c r="D5" s="10" t="s">
        <v>11</v>
      </c>
      <c r="E5" s="5"/>
      <c r="F5" s="4" t="s">
        <v>166</v>
      </c>
      <c r="G5" s="19" t="s">
        <v>167</v>
      </c>
      <c r="H5" s="6" t="s">
        <v>164</v>
      </c>
      <c r="I5" s="7" t="s">
        <v>168</v>
      </c>
      <c r="J5" s="13">
        <v>43249</v>
      </c>
      <c r="K5" s="5"/>
    </row>
    <row r="6" spans="1:11" ht="25.5" x14ac:dyDescent="0.25">
      <c r="A6" s="18">
        <v>3</v>
      </c>
      <c r="B6" s="5"/>
      <c r="C6" s="10"/>
      <c r="D6" s="10" t="s">
        <v>11</v>
      </c>
      <c r="E6" s="5"/>
      <c r="F6" s="4" t="s">
        <v>166</v>
      </c>
      <c r="G6" s="19" t="s">
        <v>169</v>
      </c>
      <c r="H6" s="6" t="s">
        <v>170</v>
      </c>
      <c r="I6" s="7" t="s">
        <v>171</v>
      </c>
      <c r="J6" s="13">
        <v>43249</v>
      </c>
      <c r="K6" s="5"/>
    </row>
    <row r="7" spans="1:11" x14ac:dyDescent="0.25">
      <c r="A7" s="18">
        <v>4</v>
      </c>
      <c r="B7" s="5"/>
      <c r="C7" s="10"/>
      <c r="D7" s="10" t="s">
        <v>11</v>
      </c>
      <c r="E7" s="5"/>
      <c r="F7" s="4" t="s">
        <v>166</v>
      </c>
      <c r="G7" s="19" t="s">
        <v>172</v>
      </c>
      <c r="H7" s="6"/>
      <c r="I7" s="7" t="s">
        <v>173</v>
      </c>
      <c r="J7" s="13">
        <v>43249</v>
      </c>
      <c r="K7" s="5"/>
    </row>
    <row r="8" spans="1:11" x14ac:dyDescent="0.25">
      <c r="A8" s="21" t="s">
        <v>111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x14ac:dyDescent="0.25">
      <c r="A9" s="18">
        <v>1</v>
      </c>
      <c r="B9" s="10"/>
      <c r="C9" s="10"/>
      <c r="D9" s="10"/>
      <c r="E9" s="5"/>
      <c r="F9" s="9"/>
      <c r="G9" s="19"/>
      <c r="H9" s="6"/>
      <c r="I9" s="7"/>
      <c r="J9" s="13"/>
      <c r="K9" s="5"/>
    </row>
    <row r="10" spans="1:11" x14ac:dyDescent="0.25">
      <c r="A10" s="21" t="s">
        <v>112</v>
      </c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1:11" x14ac:dyDescent="0.25">
      <c r="A11" s="18">
        <v>1</v>
      </c>
      <c r="B11" s="10"/>
      <c r="C11" s="10"/>
      <c r="D11" s="10"/>
      <c r="E11" s="5"/>
      <c r="F11" s="9"/>
      <c r="G11" s="19"/>
      <c r="H11" s="6"/>
      <c r="I11" s="7"/>
      <c r="J11" s="13"/>
      <c r="K11" s="5"/>
    </row>
  </sheetData>
  <mergeCells count="3">
    <mergeCell ref="A3:K3"/>
    <mergeCell ref="A8:K8"/>
    <mergeCell ref="A10:K10"/>
  </mergeCells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zoomScale="85" zoomScaleNormal="85" workbookViewId="0">
      <selection activeCell="D4" sqref="D4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F1" s="11" t="s">
        <v>150</v>
      </c>
    </row>
    <row r="2" spans="1:11" x14ac:dyDescent="0.25">
      <c r="A2" s="14" t="s">
        <v>151</v>
      </c>
      <c r="B2" s="16" t="s">
        <v>152</v>
      </c>
      <c r="C2" s="16" t="s">
        <v>153</v>
      </c>
      <c r="D2" s="16" t="s">
        <v>154</v>
      </c>
      <c r="E2" s="16" t="s">
        <v>155</v>
      </c>
      <c r="F2" s="15" t="s">
        <v>156</v>
      </c>
      <c r="G2" s="17" t="s">
        <v>157</v>
      </c>
      <c r="H2" s="15" t="s">
        <v>158</v>
      </c>
      <c r="I2" s="15" t="s">
        <v>159</v>
      </c>
      <c r="J2" s="14" t="s">
        <v>160</v>
      </c>
      <c r="K2" s="3" t="s">
        <v>161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5"/>
      <c r="C4" s="10"/>
      <c r="D4" s="10" t="s">
        <v>11</v>
      </c>
      <c r="E4" s="5"/>
      <c r="F4" s="9"/>
      <c r="G4" s="19" t="s">
        <v>178</v>
      </c>
      <c r="H4" s="6"/>
      <c r="I4" s="7" t="s">
        <v>179</v>
      </c>
      <c r="J4" s="13">
        <v>43250</v>
      </c>
      <c r="K4" s="5"/>
    </row>
    <row r="5" spans="1:11" ht="15" customHeight="1" x14ac:dyDescent="0.25">
      <c r="A5" s="21" t="s">
        <v>174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8">
        <v>1</v>
      </c>
      <c r="B6" s="5"/>
      <c r="C6" s="10"/>
      <c r="D6" s="5"/>
      <c r="E6" s="5"/>
      <c r="F6" s="9"/>
      <c r="G6" s="19"/>
      <c r="H6" s="6"/>
      <c r="I6" s="7"/>
      <c r="J6" s="13"/>
      <c r="K6" s="5"/>
    </row>
    <row r="7" spans="1:11" ht="15" customHeight="1" x14ac:dyDescent="0.25">
      <c r="A7" s="21" t="s">
        <v>175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12.75" x14ac:dyDescent="0.25">
      <c r="A8" s="18">
        <v>1</v>
      </c>
      <c r="B8" s="10" t="s">
        <v>11</v>
      </c>
      <c r="C8" s="10"/>
      <c r="D8" s="5"/>
      <c r="E8" s="5"/>
      <c r="F8" s="4" t="s">
        <v>166</v>
      </c>
      <c r="G8" s="19" t="s">
        <v>176</v>
      </c>
      <c r="H8" s="6"/>
      <c r="I8" s="7" t="s">
        <v>177</v>
      </c>
      <c r="J8" s="13">
        <v>43249</v>
      </c>
      <c r="K8" s="5"/>
    </row>
  </sheetData>
  <mergeCells count="3">
    <mergeCell ref="A5:K5"/>
    <mergeCell ref="A7:K7"/>
    <mergeCell ref="A3:K3"/>
  </mergeCells>
  <phoneticPr fontId="1" type="noConversion"/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zoomScale="85" zoomScaleNormal="85" workbookViewId="0">
      <selection activeCell="I28" sqref="I28"/>
    </sheetView>
  </sheetViews>
  <sheetFormatPr defaultRowHeight="15" x14ac:dyDescent="0.2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 x14ac:dyDescent="0.25">
      <c r="F1" s="11" t="s">
        <v>150</v>
      </c>
    </row>
    <row r="2" spans="1:11" x14ac:dyDescent="0.25">
      <c r="A2" s="14" t="s">
        <v>151</v>
      </c>
      <c r="B2" s="16" t="s">
        <v>152</v>
      </c>
      <c r="C2" s="16" t="s">
        <v>153</v>
      </c>
      <c r="D2" s="16" t="s">
        <v>154</v>
      </c>
      <c r="E2" s="16" t="s">
        <v>155</v>
      </c>
      <c r="F2" s="15" t="s">
        <v>156</v>
      </c>
      <c r="G2" s="17" t="s">
        <v>157</v>
      </c>
      <c r="H2" s="15" t="s">
        <v>158</v>
      </c>
      <c r="I2" s="15" t="s">
        <v>159</v>
      </c>
      <c r="J2" s="14" t="s">
        <v>160</v>
      </c>
      <c r="K2" s="3" t="s">
        <v>161</v>
      </c>
    </row>
    <row r="3" spans="1:11" ht="15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8">
        <v>1</v>
      </c>
      <c r="B4" s="10" t="s">
        <v>11</v>
      </c>
      <c r="C4" s="10"/>
      <c r="D4" s="10"/>
      <c r="E4" s="5"/>
      <c r="F4" s="9"/>
      <c r="G4" s="19" t="s">
        <v>181</v>
      </c>
      <c r="H4" s="6"/>
      <c r="I4" s="7" t="s">
        <v>180</v>
      </c>
      <c r="J4" s="13">
        <v>43250</v>
      </c>
      <c r="K4" s="5"/>
    </row>
    <row r="5" spans="1:11" ht="15" customHeight="1" x14ac:dyDescent="0.25">
      <c r="A5" s="21" t="s">
        <v>174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8">
        <v>1</v>
      </c>
      <c r="B6" s="5"/>
      <c r="C6" s="10"/>
      <c r="D6" s="5"/>
      <c r="E6" s="5"/>
      <c r="F6" s="9"/>
      <c r="G6" s="19"/>
      <c r="H6" s="6"/>
      <c r="I6" s="7"/>
      <c r="J6" s="13"/>
      <c r="K6" s="5"/>
    </row>
    <row r="7" spans="1:11" ht="15" customHeight="1" x14ac:dyDescent="0.25">
      <c r="A7" s="21" t="s">
        <v>175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s="8" customFormat="1" ht="12.75" x14ac:dyDescent="0.25">
      <c r="A8" s="18">
        <v>1</v>
      </c>
      <c r="B8" s="10"/>
      <c r="C8" s="10"/>
      <c r="D8" s="5"/>
      <c r="E8" s="5"/>
      <c r="F8" s="4"/>
      <c r="G8" s="19"/>
      <c r="H8" s="6"/>
      <c r="I8" s="7"/>
      <c r="J8" s="13"/>
      <c r="K8" s="5"/>
    </row>
  </sheetData>
  <mergeCells count="3">
    <mergeCell ref="A3:K3"/>
    <mergeCell ref="A5:K5"/>
    <mergeCell ref="A7:K7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I2C</vt:lpstr>
      <vt:lpstr>URT</vt:lpstr>
      <vt:lpstr>ADC</vt:lpstr>
      <vt:lpstr>DMA</vt:lpstr>
      <vt:lpstr>TM</vt:lpstr>
      <vt:lpstr>DAC</vt:lpstr>
      <vt:lpstr>CMP</vt:lpstr>
      <vt:lpstr>SPI</vt:lpstr>
      <vt:lpstr>IWDT</vt:lpstr>
      <vt:lpstr>COMMON</vt:lpstr>
      <vt:lpstr>RTC</vt:lpstr>
      <vt:lpstr>CSC</vt:lpstr>
      <vt:lpstr>GPIO</vt:lpstr>
      <vt:lpstr>UART</vt:lpstr>
      <vt:lpstr>CM0</vt:lpstr>
      <vt:lpstr>MEM</vt:lpstr>
      <vt:lpstr>IRQ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LucasYang 楊文堯</cp:lastModifiedBy>
  <dcterms:created xsi:type="dcterms:W3CDTF">2018-01-24T01:04:23Z</dcterms:created>
  <dcterms:modified xsi:type="dcterms:W3CDTF">2018-06-01T02:09:51Z</dcterms:modified>
</cp:coreProperties>
</file>